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ยท.1-5" sheetId="1" r:id="rId1"/>
  </sheets>
  <calcPr calcId="144525"/>
</workbook>
</file>

<file path=xl/calcChain.xml><?xml version="1.0" encoding="utf-8"?>
<calcChain xmlns="http://schemas.openxmlformats.org/spreadsheetml/2006/main">
  <c r="C111" i="1" l="1"/>
  <c r="D111" i="1"/>
  <c r="E111" i="1"/>
  <c r="F111" i="1"/>
  <c r="G111" i="1"/>
  <c r="H111" i="1"/>
  <c r="I111" i="1"/>
  <c r="J111" i="1"/>
  <c r="K111" i="1"/>
  <c r="L111" i="1"/>
  <c r="M111" i="1"/>
  <c r="B111" i="1"/>
  <c r="K109" i="1"/>
  <c r="J109" i="1"/>
  <c r="I109" i="1"/>
  <c r="H109" i="1"/>
  <c r="G109" i="1"/>
  <c r="F109" i="1"/>
  <c r="E109" i="1"/>
  <c r="D109" i="1"/>
  <c r="C109" i="1"/>
  <c r="B109" i="1"/>
  <c r="M107" i="1"/>
  <c r="L107" i="1"/>
  <c r="M105" i="1"/>
  <c r="M109" i="1" s="1"/>
  <c r="L105" i="1"/>
  <c r="L109" i="1" s="1"/>
  <c r="K65" i="1"/>
  <c r="J65" i="1"/>
  <c r="I65" i="1"/>
  <c r="H65" i="1"/>
  <c r="G65" i="1"/>
  <c r="F65" i="1"/>
  <c r="E65" i="1"/>
  <c r="D65" i="1"/>
  <c r="C65" i="1"/>
  <c r="B65" i="1"/>
  <c r="M60" i="1"/>
  <c r="L60" i="1"/>
  <c r="M58" i="1"/>
  <c r="M65" i="1" s="1"/>
  <c r="L58" i="1"/>
  <c r="L65" i="1" s="1"/>
  <c r="K85" i="1" l="1"/>
  <c r="J85" i="1"/>
  <c r="I85" i="1"/>
  <c r="H85" i="1"/>
  <c r="G85" i="1"/>
  <c r="F85" i="1"/>
  <c r="E85" i="1"/>
  <c r="D85" i="1"/>
  <c r="C85" i="1"/>
  <c r="B85" i="1"/>
  <c r="M84" i="1"/>
  <c r="L84" i="1"/>
  <c r="K39" i="1" l="1"/>
  <c r="J39" i="1"/>
  <c r="I39" i="1"/>
  <c r="H39" i="1"/>
  <c r="G39" i="1"/>
  <c r="F39" i="1"/>
  <c r="E39" i="1"/>
  <c r="D39" i="1"/>
  <c r="C39" i="1"/>
  <c r="B39" i="1"/>
  <c r="M37" i="1"/>
  <c r="L37" i="1"/>
  <c r="M35" i="1"/>
  <c r="M39" i="1" s="1"/>
  <c r="L35" i="1"/>
  <c r="L39" i="1" s="1"/>
  <c r="D22" i="1" l="1"/>
  <c r="E22" i="1"/>
  <c r="F22" i="1"/>
  <c r="G22" i="1"/>
  <c r="H22" i="1"/>
  <c r="I22" i="1"/>
  <c r="J22" i="1"/>
  <c r="K22" i="1"/>
  <c r="C22" i="1"/>
  <c r="B22" i="1"/>
  <c r="M21" i="1"/>
  <c r="L21" i="1"/>
  <c r="M16" i="1"/>
  <c r="L16" i="1"/>
  <c r="M20" i="1"/>
  <c r="L20" i="1"/>
  <c r="M14" i="1"/>
  <c r="L14" i="1"/>
  <c r="M18" i="1"/>
  <c r="L18" i="1"/>
  <c r="M12" i="1"/>
  <c r="M22" i="1" s="1"/>
  <c r="L12" i="1"/>
  <c r="L22" i="1" s="1"/>
  <c r="M82" i="1" l="1"/>
  <c r="M85" i="1" s="1"/>
  <c r="L82" i="1"/>
  <c r="L85" i="1" s="1"/>
</calcChain>
</file>

<file path=xl/sharedStrings.xml><?xml version="1.0" encoding="utf-8"?>
<sst xmlns="http://schemas.openxmlformats.org/spreadsheetml/2006/main" count="231" uniqueCount="63">
  <si>
    <t>2. บัญชีโครงการพัฒนาท้องถิ่น</t>
  </si>
  <si>
    <t>บัญชีสรุปโครงการพัฒนาท้องถิ่น</t>
  </si>
  <si>
    <t>แผนพัฒนาท้องถิ่น (พ.ศ. 2566 - 2570)</t>
  </si>
  <si>
    <t>องค์การบริหารส่วนตำบลท่านางแนว</t>
  </si>
  <si>
    <t>ยุทธศาสตร์</t>
  </si>
  <si>
    <t>ปี 2566</t>
  </si>
  <si>
    <t>จำนวน</t>
  </si>
  <si>
    <t>โครงการ</t>
  </si>
  <si>
    <t>งบประมาณ</t>
  </si>
  <si>
    <t>(บาท)</t>
  </si>
  <si>
    <t>ปี 2567</t>
  </si>
  <si>
    <t>ปี 2568</t>
  </si>
  <si>
    <t>ปี 2569</t>
  </si>
  <si>
    <t>ปี 2570</t>
  </si>
  <si>
    <t>รวม  5  ปี</t>
  </si>
  <si>
    <t>แบบ ผ.01</t>
  </si>
  <si>
    <t>2) ยุทธศาสตร์การพัฒนาโครงสร้างพื้นฐาน</t>
  </si>
  <si>
    <t>รวม</t>
  </si>
  <si>
    <t>รวมทั้งสิ้น</t>
  </si>
  <si>
    <t xml:space="preserve"> -</t>
  </si>
  <si>
    <t xml:space="preserve">  -</t>
  </si>
  <si>
    <t>1) ยุทธศาสตร์การพัฒนาด้านเสรษฐกิจ สังคมและคุณภาพชีวิต</t>
  </si>
  <si>
    <t xml:space="preserve">     ของชุมชน</t>
  </si>
  <si>
    <t>3) ยุทธศาสตร์การพัฒนาด้านการศึกษา ศาสนา วัฒนธรรมและประเพณีท้องถิ่น</t>
  </si>
  <si>
    <t xml:space="preserve">      วัฒนธรรมและนันทนาการ</t>
  </si>
  <si>
    <t>4) ยุทธศาสตร์การพัฒนาด้านอนุรักษ์ทรัพยากรธรรมชาติ สิ่งแวดล้อม และส่งเสริมการท่องเที่ยว</t>
  </si>
  <si>
    <t>5) ยุทธศาสตร์การพัฒนาด้านการเมืองและการบริหาร</t>
  </si>
  <si>
    <t>1.1 การเพิ่มประสิทธิภาพการรักษาความสงบเรียบร้อยการป้องกันและบรรเทาสาธารณภัย  การส่งเสริมและสนับสนุนการป้องกันและแก้ไขปัญหายาเสพติด</t>
  </si>
  <si>
    <t>1.2 การพัฒนาระบบการบริการสาธารณสุขของท้องถิ่น</t>
  </si>
  <si>
    <t>1.3 การพัฒนาส่งเสริมสร้างงานสร้างอาชีพให้แก่ผู้สูงอายุ ผู้พิการ และผู้ด้อยโอกาส</t>
  </si>
  <si>
    <t>1.4 การส่งเสริมและสนับสนุนด้านสวัสดิการสังคมและสังคมสงเคราะห์ การพัฒนาคุณภาพชีวิต</t>
  </si>
  <si>
    <t>2.1 การพัฒนาระบบสาธารณูปโภคสาธารณูปการโครงสร้างพื้นฐานที่จำเป็น</t>
  </si>
  <si>
    <t>2.2 การพัฒนาระบบคมนาคมและขนส่ง ทางระบายน้ำ</t>
  </si>
  <si>
    <t xml:space="preserve">           การโยธา</t>
  </si>
  <si>
    <t xml:space="preserve">    3.1 การพัฒนาการศึกษาให้มีคุณภาพตามเกณฑ์มาตรฐาน และสนับสนุนการเรียนรู้คู่คุณธรรม</t>
  </si>
  <si>
    <r>
      <t xml:space="preserve">    </t>
    </r>
    <r>
      <rPr>
        <sz val="16"/>
        <color theme="1"/>
        <rFont val="TH SarabunIT๙"/>
        <family val="2"/>
      </rPr>
      <t>3.2 ส่งเสริมและสนับสนุนสืบสานศิลปะ วัฒนธรรม ประเพณีและภูมิปัญญาท้องถิ่น</t>
    </r>
  </si>
  <si>
    <t>3.3 การพัฒนาส่งเสริมและสนับสนุนการกีฬาและนันทนาการ</t>
  </si>
  <si>
    <t>2. แผนงานรักษาความสงบภายใน</t>
  </si>
  <si>
    <t>4. แผนงานสาธารณสุข</t>
  </si>
  <si>
    <t>7. แผนงานสร้างความเข้มแข็ง</t>
  </si>
  <si>
    <t>10. แผนงานการเกษตร</t>
  </si>
  <si>
    <t>5. แผนงานสังคมสงเคราะห์</t>
  </si>
  <si>
    <t>12. แผนงานงบกลาง</t>
  </si>
  <si>
    <t xml:space="preserve">      6. แผนงานเคหะและชุมชน</t>
  </si>
  <si>
    <t xml:space="preserve">       9. แผนงานอุตสาหกรรมและ</t>
  </si>
  <si>
    <t xml:space="preserve">       3. แผนงานการศึกษา</t>
  </si>
  <si>
    <t xml:space="preserve">      8. แผนงานการศาสนา</t>
  </si>
  <si>
    <t xml:space="preserve">      9. แผนงานอุตสาหกรรม</t>
  </si>
  <si>
    <t xml:space="preserve">         และการโยธา</t>
  </si>
  <si>
    <t xml:space="preserve">    6 แผนงานเคหะและชุมชน</t>
  </si>
  <si>
    <t xml:space="preserve">    4.1. การพัฒนาส่งเสริมการอนุรักษ์ทรัพยากรธรรมชาติและการจัดการขยะมูลฝอยและสิ่งปฏิกูล</t>
  </si>
  <si>
    <t xml:space="preserve">    4.2. การพัฒนาแหล่งน้ำและระบบบริหารจัดการน้ำเพื่อการอุปโคบริโภคและการเกษตรในท้องถิ่น </t>
  </si>
  <si>
    <t xml:space="preserve">       10  แผนงานการเกษตร</t>
  </si>
  <si>
    <t xml:space="preserve">    1 แผนงานบริหารงานทั่วไป</t>
  </si>
  <si>
    <t xml:space="preserve">   5.1. การพัฒนาศักยภาพของบุคลากร การพัฒนาเทคโนโลยีสารสนเทศ และการจัดหาเครื่องมือ</t>
  </si>
  <si>
    <t xml:space="preserve">   5.2 การส่งเสริมการปกครองระบบอบประชาธิปไตย และการส่งเสริมการมีส่วนร่วมของทุกภาคส่วน</t>
  </si>
  <si>
    <t xml:space="preserve">  10 แผนงานสร้างความเข้มแข็ง</t>
  </si>
  <si>
    <t xml:space="preserve">      ของชุมชน</t>
  </si>
  <si>
    <t xml:space="preserve"> -65-</t>
  </si>
  <si>
    <t xml:space="preserve"> -66-</t>
  </si>
  <si>
    <t xml:space="preserve"> -67-</t>
  </si>
  <si>
    <t xml:space="preserve"> -68-</t>
  </si>
  <si>
    <t xml:space="preserve"> -69-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</si>
</sst>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5"/>
      <color theme="1"/>
      <name val="TH SarabunIT๙"/>
      <family val="2"/>
    </font>
    <font>
      <sz val="15.5"/>
      <color theme="1"/>
      <name val="TH SarabunIT๙"/>
      <family val="2"/>
    </font>
    <font>
      <sz val="13.5"/>
      <color theme="1"/>
      <name val="TH SarabunIT๙"/>
      <family val="2"/>
    </font>
    <font>
      <sz val="14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7" xfId="0" applyFont="1" applyBorder="1" applyAlignment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1" xfId="0" applyFont="1" applyBorder="1"/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4" fillId="0" borderId="1" xfId="0" applyFont="1" applyBorder="1"/>
    <xf numFmtId="0" fontId="1" fillId="0" borderId="13" xfId="0" applyFont="1" applyBorder="1"/>
    <xf numFmtId="0" fontId="4" fillId="0" borderId="6" xfId="0" applyFont="1" applyBorder="1"/>
    <xf numFmtId="0" fontId="4" fillId="0" borderId="8" xfId="0" applyFont="1" applyBorder="1"/>
    <xf numFmtId="3" fontId="1" fillId="0" borderId="3" xfId="0" applyNumberFormat="1" applyFont="1" applyBorder="1"/>
    <xf numFmtId="3" fontId="7" fillId="0" borderId="0" xfId="0" applyNumberFormat="1" applyFont="1"/>
    <xf numFmtId="187" fontId="1" fillId="0" borderId="3" xfId="1" applyNumberFormat="1" applyFont="1" applyBorder="1"/>
    <xf numFmtId="187" fontId="1" fillId="0" borderId="11" xfId="1" applyNumberFormat="1" applyFont="1" applyBorder="1"/>
    <xf numFmtId="3" fontId="1" fillId="0" borderId="0" xfId="0" applyNumberFormat="1" applyFont="1"/>
    <xf numFmtId="3" fontId="1" fillId="0" borderId="11" xfId="0" applyNumberFormat="1" applyFont="1" applyBorder="1"/>
    <xf numFmtId="0" fontId="1" fillId="0" borderId="2" xfId="0" applyFont="1" applyBorder="1"/>
    <xf numFmtId="3" fontId="1" fillId="0" borderId="0" xfId="0" applyNumberFormat="1" applyFont="1" applyBorder="1"/>
    <xf numFmtId="3" fontId="1" fillId="0" borderId="9" xfId="0" applyNumberFormat="1" applyFont="1" applyBorder="1"/>
    <xf numFmtId="187" fontId="1" fillId="0" borderId="3" xfId="0" applyNumberFormat="1" applyFont="1" applyBorder="1"/>
    <xf numFmtId="0" fontId="1" fillId="0" borderId="4" xfId="0" applyFont="1" applyBorder="1" applyAlignment="1">
      <alignment horizontal="center"/>
    </xf>
    <xf numFmtId="187" fontId="1" fillId="0" borderId="14" xfId="1" applyNumberFormat="1" applyFont="1" applyBorder="1"/>
    <xf numFmtId="0" fontId="3" fillId="0" borderId="0" xfId="0" applyFont="1" applyBorder="1"/>
    <xf numFmtId="187" fontId="1" fillId="0" borderId="15" xfId="1" applyNumberFormat="1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4" xfId="0" applyFont="1" applyBorder="1"/>
    <xf numFmtId="0" fontId="8" fillId="0" borderId="8" xfId="0" applyFont="1" applyBorder="1"/>
    <xf numFmtId="0" fontId="6" fillId="0" borderId="4" xfId="0" applyFont="1" applyBorder="1"/>
    <xf numFmtId="3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87" fontId="6" fillId="0" borderId="11" xfId="1" applyNumberFormat="1" applyFont="1" applyBorder="1" applyAlignment="1">
      <alignment horizontal="center"/>
    </xf>
    <xf numFmtId="187" fontId="1" fillId="0" borderId="11" xfId="1" applyNumberFormat="1" applyFont="1" applyBorder="1" applyAlignment="1">
      <alignment horizontal="center"/>
    </xf>
    <xf numFmtId="187" fontId="1" fillId="0" borderId="11" xfId="0" applyNumberFormat="1" applyFont="1" applyBorder="1" applyAlignment="1">
      <alignment horizontal="center"/>
    </xf>
    <xf numFmtId="0" fontId="3" fillId="0" borderId="8" xfId="0" applyFont="1" applyBorder="1"/>
    <xf numFmtId="3" fontId="7" fillId="0" borderId="3" xfId="0" applyNumberFormat="1" applyFont="1" applyBorder="1"/>
    <xf numFmtId="0" fontId="6" fillId="0" borderId="11" xfId="0" applyFont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0" fontId="6" fillId="0" borderId="1" xfId="0" applyFont="1" applyBorder="1"/>
    <xf numFmtId="3" fontId="6" fillId="0" borderId="6" xfId="0" applyNumberFormat="1" applyFont="1" applyBorder="1"/>
    <xf numFmtId="3" fontId="6" fillId="0" borderId="7" xfId="0" applyNumberFormat="1" applyFont="1" applyBorder="1"/>
    <xf numFmtId="187" fontId="1" fillId="0" borderId="1" xfId="1" applyNumberFormat="1" applyFont="1" applyBorder="1"/>
    <xf numFmtId="0" fontId="4" fillId="0" borderId="10" xfId="0" applyFont="1" applyBorder="1"/>
    <xf numFmtId="3" fontId="1" fillId="0" borderId="7" xfId="0" applyNumberFormat="1" applyFont="1" applyBorder="1"/>
    <xf numFmtId="187" fontId="1" fillId="0" borderId="13" xfId="1" applyNumberFormat="1" applyFont="1" applyBorder="1"/>
    <xf numFmtId="3" fontId="1" fillId="0" borderId="11" xfId="0" applyNumberFormat="1" applyFont="1" applyBorder="1" applyAlignment="1">
      <alignment horizontal="right"/>
    </xf>
    <xf numFmtId="187" fontId="1" fillId="0" borderId="11" xfId="0" applyNumberFormat="1" applyFont="1" applyBorder="1"/>
    <xf numFmtId="0" fontId="1" fillId="0" borderId="11" xfId="0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87" fontId="1" fillId="0" borderId="1" xfId="1" applyNumberFormat="1" applyFont="1" applyBorder="1" applyAlignment="1">
      <alignment horizontal="right"/>
    </xf>
    <xf numFmtId="187" fontId="1" fillId="0" borderId="3" xfId="1" applyNumberFormat="1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4" fillId="0" borderId="3" xfId="0" applyFont="1" applyBorder="1"/>
    <xf numFmtId="187" fontId="6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6" fillId="0" borderId="10" xfId="0" applyFont="1" applyBorder="1" applyAlignment="1">
      <alignment horizontal="center"/>
    </xf>
    <xf numFmtId="187" fontId="6" fillId="0" borderId="2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87" fontId="6" fillId="0" borderId="0" xfId="1" applyNumberFormat="1" applyFont="1" applyBorder="1"/>
    <xf numFmtId="187" fontId="6" fillId="0" borderId="2" xfId="1" applyNumberFormat="1" applyFont="1" applyBorder="1"/>
    <xf numFmtId="0" fontId="9" fillId="0" borderId="0" xfId="0" applyFont="1" applyAlignment="1">
      <alignment vertical="center"/>
    </xf>
    <xf numFmtId="187" fontId="1" fillId="0" borderId="0" xfId="1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187" fontId="6" fillId="0" borderId="1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5"/>
  <sheetViews>
    <sheetView tabSelected="1" topLeftCell="A108" zoomScale="110" zoomScaleNormal="110" workbookViewId="0">
      <selection activeCell="A94" sqref="A94:M116"/>
    </sheetView>
  </sheetViews>
  <sheetFormatPr defaultRowHeight="20.25" x14ac:dyDescent="0.3"/>
  <cols>
    <col min="1" max="1" width="21.125" style="1" customWidth="1"/>
    <col min="2" max="2" width="6" style="1" customWidth="1"/>
    <col min="3" max="3" width="12" style="1" customWidth="1"/>
    <col min="4" max="4" width="6" style="1" customWidth="1"/>
    <col min="5" max="5" width="12" style="1" customWidth="1"/>
    <col min="6" max="6" width="5.75" style="1" customWidth="1"/>
    <col min="7" max="7" width="12.375" style="1" customWidth="1"/>
    <col min="8" max="8" width="5.75" style="1" customWidth="1"/>
    <col min="9" max="9" width="12.5" style="1" customWidth="1"/>
    <col min="10" max="10" width="6.125" style="1" customWidth="1"/>
    <col min="11" max="11" width="12.625" style="1" customWidth="1"/>
    <col min="12" max="12" width="6.625" style="1" customWidth="1"/>
    <col min="13" max="13" width="14.25" style="1" customWidth="1"/>
    <col min="14" max="16384" width="9" style="1"/>
  </cols>
  <sheetData>
    <row r="2" spans="1:13" x14ac:dyDescent="0.3">
      <c r="A2" s="1" t="s">
        <v>0</v>
      </c>
      <c r="M2" s="2" t="s">
        <v>15</v>
      </c>
    </row>
    <row r="3" spans="1:13" x14ac:dyDescent="0.3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x14ac:dyDescent="0.3">
      <c r="A4" s="101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x14ac:dyDescent="0.3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11.25" customHeight="1" x14ac:dyDescent="0.3"/>
    <row r="7" spans="1:13" x14ac:dyDescent="0.3">
      <c r="A7" s="99" t="s">
        <v>4</v>
      </c>
      <c r="B7" s="102" t="s">
        <v>5</v>
      </c>
      <c r="C7" s="103"/>
      <c r="D7" s="102" t="s">
        <v>10</v>
      </c>
      <c r="E7" s="103"/>
      <c r="F7" s="102" t="s">
        <v>11</v>
      </c>
      <c r="G7" s="103"/>
      <c r="H7" s="102" t="s">
        <v>12</v>
      </c>
      <c r="I7" s="103"/>
      <c r="J7" s="102" t="s">
        <v>13</v>
      </c>
      <c r="K7" s="103"/>
      <c r="L7" s="102" t="s">
        <v>14</v>
      </c>
      <c r="M7" s="103"/>
    </row>
    <row r="8" spans="1:13" x14ac:dyDescent="0.3">
      <c r="A8" s="100"/>
      <c r="B8" s="5" t="s">
        <v>6</v>
      </c>
      <c r="C8" s="6" t="s">
        <v>8</v>
      </c>
      <c r="D8" s="7" t="s">
        <v>6</v>
      </c>
      <c r="E8" s="6" t="s">
        <v>8</v>
      </c>
      <c r="F8" s="7" t="s">
        <v>6</v>
      </c>
      <c r="G8" s="6" t="s">
        <v>8</v>
      </c>
      <c r="H8" s="7" t="s">
        <v>6</v>
      </c>
      <c r="I8" s="6" t="s">
        <v>8</v>
      </c>
      <c r="J8" s="7" t="s">
        <v>6</v>
      </c>
      <c r="K8" s="6" t="s">
        <v>8</v>
      </c>
      <c r="L8" s="7" t="s">
        <v>6</v>
      </c>
      <c r="M8" s="6" t="s">
        <v>8</v>
      </c>
    </row>
    <row r="9" spans="1:13" x14ac:dyDescent="0.3">
      <c r="A9" s="100"/>
      <c r="B9" s="17" t="s">
        <v>7</v>
      </c>
      <c r="C9" s="18" t="s">
        <v>9</v>
      </c>
      <c r="D9" s="19" t="s">
        <v>7</v>
      </c>
      <c r="E9" s="18" t="s">
        <v>9</v>
      </c>
      <c r="F9" s="19" t="s">
        <v>7</v>
      </c>
      <c r="G9" s="18" t="s">
        <v>9</v>
      </c>
      <c r="H9" s="19" t="s">
        <v>7</v>
      </c>
      <c r="I9" s="18" t="s">
        <v>9</v>
      </c>
      <c r="J9" s="19" t="s">
        <v>7</v>
      </c>
      <c r="K9" s="18" t="s">
        <v>9</v>
      </c>
      <c r="L9" s="19" t="s">
        <v>7</v>
      </c>
      <c r="M9" s="18" t="s">
        <v>9</v>
      </c>
    </row>
    <row r="10" spans="1:13" x14ac:dyDescent="0.3">
      <c r="A10" s="107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20"/>
    </row>
    <row r="11" spans="1:13" x14ac:dyDescent="0.3">
      <c r="A11" s="105" t="s">
        <v>27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6"/>
    </row>
    <row r="12" spans="1:13" x14ac:dyDescent="0.3">
      <c r="A12" s="51" t="s">
        <v>37</v>
      </c>
      <c r="B12" s="50">
        <v>10</v>
      </c>
      <c r="C12" s="30">
        <v>1070000</v>
      </c>
      <c r="D12" s="50">
        <v>9</v>
      </c>
      <c r="E12" s="49">
        <v>570000</v>
      </c>
      <c r="F12" s="50">
        <v>8</v>
      </c>
      <c r="G12" s="49">
        <v>520000</v>
      </c>
      <c r="H12" s="50">
        <v>8</v>
      </c>
      <c r="I12" s="49">
        <v>520000</v>
      </c>
      <c r="J12" s="50">
        <v>8</v>
      </c>
      <c r="K12" s="49">
        <v>520000</v>
      </c>
      <c r="L12" s="50">
        <f t="shared" ref="L12:M16" si="0">SUM(B12+D12+F12+H12+J12)</f>
        <v>43</v>
      </c>
      <c r="M12" s="49">
        <f t="shared" si="0"/>
        <v>3200000</v>
      </c>
    </row>
    <row r="13" spans="1:13" x14ac:dyDescent="0.3">
      <c r="A13" s="111" t="s">
        <v>28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2"/>
    </row>
    <row r="14" spans="1:13" x14ac:dyDescent="0.3">
      <c r="A14" s="44" t="s">
        <v>38</v>
      </c>
      <c r="B14" s="54">
        <v>9</v>
      </c>
      <c r="C14" s="49">
        <v>965000</v>
      </c>
      <c r="D14" s="54">
        <v>9</v>
      </c>
      <c r="E14" s="49">
        <v>965000</v>
      </c>
      <c r="F14" s="54">
        <v>9</v>
      </c>
      <c r="G14" s="49">
        <v>965000</v>
      </c>
      <c r="H14" s="54">
        <v>9</v>
      </c>
      <c r="I14" s="49">
        <v>965000</v>
      </c>
      <c r="J14" s="54">
        <v>9</v>
      </c>
      <c r="K14" s="49">
        <v>965000</v>
      </c>
      <c r="L14" s="54">
        <f t="shared" si="0"/>
        <v>45</v>
      </c>
      <c r="M14" s="49">
        <f t="shared" si="0"/>
        <v>4825000</v>
      </c>
    </row>
    <row r="15" spans="1:13" x14ac:dyDescent="0.3">
      <c r="A15" s="113" t="s">
        <v>29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</row>
    <row r="16" spans="1:13" x14ac:dyDescent="0.3">
      <c r="A16" s="45" t="s">
        <v>39</v>
      </c>
      <c r="B16" s="42">
        <v>6</v>
      </c>
      <c r="C16" s="55">
        <v>250000</v>
      </c>
      <c r="D16" s="42">
        <v>6</v>
      </c>
      <c r="E16" s="55">
        <v>250000</v>
      </c>
      <c r="F16" s="42">
        <v>6</v>
      </c>
      <c r="G16" s="55">
        <v>250000</v>
      </c>
      <c r="H16" s="42">
        <v>6</v>
      </c>
      <c r="I16" s="55">
        <v>250000</v>
      </c>
      <c r="J16" s="42">
        <v>6</v>
      </c>
      <c r="K16" s="55">
        <v>250000</v>
      </c>
      <c r="L16" s="42">
        <f t="shared" si="0"/>
        <v>30</v>
      </c>
      <c r="M16" s="55">
        <f t="shared" si="0"/>
        <v>1250000</v>
      </c>
    </row>
    <row r="17" spans="1:13" x14ac:dyDescent="0.3">
      <c r="A17" s="52" t="s">
        <v>22</v>
      </c>
      <c r="B17" s="42"/>
      <c r="C17" s="56"/>
      <c r="D17" s="42"/>
      <c r="E17" s="56"/>
      <c r="F17" s="42"/>
      <c r="G17" s="56"/>
      <c r="H17" s="42"/>
      <c r="I17" s="56"/>
      <c r="J17" s="42"/>
      <c r="K17" s="56"/>
      <c r="L17" s="42"/>
      <c r="M17" s="56"/>
    </row>
    <row r="18" spans="1:13" x14ac:dyDescent="0.3">
      <c r="A18" s="44" t="s">
        <v>40</v>
      </c>
      <c r="B18" s="54">
        <v>8</v>
      </c>
      <c r="C18" s="49">
        <v>350000</v>
      </c>
      <c r="D18" s="54">
        <v>8</v>
      </c>
      <c r="E18" s="49">
        <v>350000</v>
      </c>
      <c r="F18" s="54">
        <v>8</v>
      </c>
      <c r="G18" s="49">
        <v>350000</v>
      </c>
      <c r="H18" s="54">
        <v>8</v>
      </c>
      <c r="I18" s="49">
        <v>350000</v>
      </c>
      <c r="J18" s="54">
        <v>8</v>
      </c>
      <c r="K18" s="49">
        <v>350000</v>
      </c>
      <c r="L18" s="54">
        <f>SUM(B18+D18+F18+H18+J18)</f>
        <v>40</v>
      </c>
      <c r="M18" s="49">
        <f>SUM(C18+E18+G18+I18+K18)</f>
        <v>1750000</v>
      </c>
    </row>
    <row r="19" spans="1:13" x14ac:dyDescent="0.3">
      <c r="A19" s="113" t="s">
        <v>30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4"/>
    </row>
    <row r="20" spans="1:13" x14ac:dyDescent="0.3">
      <c r="A20" s="45" t="s">
        <v>41</v>
      </c>
      <c r="B20" s="54">
        <v>6</v>
      </c>
      <c r="C20" s="49">
        <v>648000</v>
      </c>
      <c r="D20" s="54">
        <v>6</v>
      </c>
      <c r="E20" s="49">
        <v>648000</v>
      </c>
      <c r="F20" s="54">
        <v>6</v>
      </c>
      <c r="G20" s="49">
        <v>648000</v>
      </c>
      <c r="H20" s="54">
        <v>6</v>
      </c>
      <c r="I20" s="49">
        <v>648000</v>
      </c>
      <c r="J20" s="54">
        <v>6</v>
      </c>
      <c r="K20" s="49">
        <v>648000</v>
      </c>
      <c r="L20" s="54">
        <f>SUM(B20+D20+F20+H20+J20)</f>
        <v>30</v>
      </c>
      <c r="M20" s="49">
        <f>SUM(C20+E20+G20+I20+K20)</f>
        <v>3240000</v>
      </c>
    </row>
    <row r="21" spans="1:13" x14ac:dyDescent="0.3">
      <c r="A21" s="53" t="s">
        <v>42</v>
      </c>
      <c r="B21" s="54">
        <v>5</v>
      </c>
      <c r="C21" s="49">
        <v>11550400</v>
      </c>
      <c r="D21" s="54">
        <v>5</v>
      </c>
      <c r="E21" s="49">
        <v>12282400</v>
      </c>
      <c r="F21" s="54">
        <v>5</v>
      </c>
      <c r="G21" s="49">
        <v>13014400</v>
      </c>
      <c r="H21" s="54">
        <v>5</v>
      </c>
      <c r="I21" s="49">
        <v>13746400</v>
      </c>
      <c r="J21" s="54">
        <v>5</v>
      </c>
      <c r="K21" s="49">
        <v>14472400</v>
      </c>
      <c r="L21" s="54">
        <f>SUM(B21+D21+F21+H21+J21)</f>
        <v>25</v>
      </c>
      <c r="M21" s="49">
        <f>SUM(C21+E21+G21+I21+K21)</f>
        <v>65066000</v>
      </c>
    </row>
    <row r="22" spans="1:13" x14ac:dyDescent="0.3">
      <c r="A22" s="57" t="s">
        <v>17</v>
      </c>
      <c r="B22" s="54">
        <f t="shared" ref="B22:M22" si="1">SUM(B12:B21)</f>
        <v>44</v>
      </c>
      <c r="C22" s="49">
        <f t="shared" si="1"/>
        <v>14833400</v>
      </c>
      <c r="D22" s="49">
        <f t="shared" si="1"/>
        <v>43</v>
      </c>
      <c r="E22" s="49">
        <f t="shared" si="1"/>
        <v>15065400</v>
      </c>
      <c r="F22" s="49">
        <f t="shared" si="1"/>
        <v>42</v>
      </c>
      <c r="G22" s="49">
        <f t="shared" si="1"/>
        <v>15747400</v>
      </c>
      <c r="H22" s="49">
        <f t="shared" si="1"/>
        <v>42</v>
      </c>
      <c r="I22" s="49">
        <f t="shared" si="1"/>
        <v>16479400</v>
      </c>
      <c r="J22" s="49">
        <f t="shared" si="1"/>
        <v>42</v>
      </c>
      <c r="K22" s="49">
        <f t="shared" si="1"/>
        <v>17205400</v>
      </c>
      <c r="L22" s="49">
        <f t="shared" si="1"/>
        <v>213</v>
      </c>
      <c r="M22" s="49">
        <f t="shared" si="1"/>
        <v>79331000</v>
      </c>
    </row>
    <row r="24" spans="1:13" x14ac:dyDescent="0.3">
      <c r="A24" s="110" t="s">
        <v>58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</row>
    <row r="25" spans="1:13" x14ac:dyDescent="0.3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</row>
    <row r="26" spans="1:13" x14ac:dyDescent="0.3">
      <c r="A26" s="41"/>
      <c r="B26" s="37"/>
      <c r="C26" s="4"/>
      <c r="D26" s="4"/>
      <c r="E26" s="32"/>
      <c r="F26" s="4"/>
      <c r="G26" s="26"/>
      <c r="H26" s="4"/>
      <c r="I26" s="4"/>
      <c r="J26" s="4"/>
      <c r="K26" s="4"/>
      <c r="L26" s="4"/>
      <c r="M26" s="38"/>
    </row>
    <row r="27" spans="1:13" x14ac:dyDescent="0.3">
      <c r="A27" s="101" t="s">
        <v>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3" x14ac:dyDescent="0.3">
      <c r="A28" s="101" t="s">
        <v>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</row>
    <row r="29" spans="1:13" x14ac:dyDescent="0.3">
      <c r="A29" s="101" t="s">
        <v>3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</row>
    <row r="30" spans="1:13" x14ac:dyDescent="0.3">
      <c r="A30" s="99" t="s">
        <v>4</v>
      </c>
      <c r="B30" s="102" t="s">
        <v>5</v>
      </c>
      <c r="C30" s="103"/>
      <c r="D30" s="102" t="s">
        <v>10</v>
      </c>
      <c r="E30" s="103"/>
      <c r="F30" s="102" t="s">
        <v>11</v>
      </c>
      <c r="G30" s="103"/>
      <c r="H30" s="102" t="s">
        <v>12</v>
      </c>
      <c r="I30" s="103"/>
      <c r="J30" s="102" t="s">
        <v>13</v>
      </c>
      <c r="K30" s="103"/>
      <c r="L30" s="102" t="s">
        <v>14</v>
      </c>
      <c r="M30" s="103"/>
    </row>
    <row r="31" spans="1:13" x14ac:dyDescent="0.3">
      <c r="A31" s="100"/>
      <c r="B31" s="5" t="s">
        <v>6</v>
      </c>
      <c r="C31" s="6" t="s">
        <v>8</v>
      </c>
      <c r="D31" s="7" t="s">
        <v>6</v>
      </c>
      <c r="E31" s="6" t="s">
        <v>8</v>
      </c>
      <c r="F31" s="7" t="s">
        <v>6</v>
      </c>
      <c r="G31" s="6" t="s">
        <v>8</v>
      </c>
      <c r="H31" s="7" t="s">
        <v>6</v>
      </c>
      <c r="I31" s="6" t="s">
        <v>8</v>
      </c>
      <c r="J31" s="7" t="s">
        <v>6</v>
      </c>
      <c r="K31" s="6" t="s">
        <v>8</v>
      </c>
      <c r="L31" s="7" t="s">
        <v>6</v>
      </c>
      <c r="M31" s="6" t="s">
        <v>8</v>
      </c>
    </row>
    <row r="32" spans="1:13" x14ac:dyDescent="0.3">
      <c r="A32" s="100"/>
      <c r="B32" s="17" t="s">
        <v>7</v>
      </c>
      <c r="C32" s="18" t="s">
        <v>9</v>
      </c>
      <c r="D32" s="19" t="s">
        <v>7</v>
      </c>
      <c r="E32" s="18" t="s">
        <v>9</v>
      </c>
      <c r="F32" s="19" t="s">
        <v>7</v>
      </c>
      <c r="G32" s="18" t="s">
        <v>9</v>
      </c>
      <c r="H32" s="19" t="s">
        <v>7</v>
      </c>
      <c r="I32" s="18" t="s">
        <v>9</v>
      </c>
      <c r="J32" s="19" t="s">
        <v>7</v>
      </c>
      <c r="K32" s="18" t="s">
        <v>9</v>
      </c>
      <c r="L32" s="19" t="s">
        <v>7</v>
      </c>
      <c r="M32" s="18" t="s">
        <v>9</v>
      </c>
    </row>
    <row r="33" spans="1:13" x14ac:dyDescent="0.3">
      <c r="A33" s="104" t="s">
        <v>16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22"/>
    </row>
    <row r="34" spans="1:13" x14ac:dyDescent="0.3">
      <c r="A34" s="105" t="s">
        <v>31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6"/>
    </row>
    <row r="35" spans="1:13" x14ac:dyDescent="0.3">
      <c r="A35" s="46" t="s">
        <v>43</v>
      </c>
      <c r="B35" s="54">
        <v>1</v>
      </c>
      <c r="C35" s="58">
        <v>1250000</v>
      </c>
      <c r="D35" s="54">
        <v>1</v>
      </c>
      <c r="E35" s="59">
        <v>1823000</v>
      </c>
      <c r="F35" s="54">
        <v>1</v>
      </c>
      <c r="G35" s="59">
        <v>4885000</v>
      </c>
      <c r="H35" s="54">
        <v>2</v>
      </c>
      <c r="I35" s="59">
        <v>7085000</v>
      </c>
      <c r="J35" s="54">
        <v>1</v>
      </c>
      <c r="K35" s="59">
        <v>1250000</v>
      </c>
      <c r="L35" s="54">
        <f>SUM(B35+D35+F35+H35+J35)</f>
        <v>6</v>
      </c>
      <c r="M35" s="60">
        <f>SUM(C35+E35+G35+I35+K35)</f>
        <v>16293000</v>
      </c>
    </row>
    <row r="36" spans="1:13" x14ac:dyDescent="0.3">
      <c r="A36" s="104" t="s">
        <v>32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6"/>
    </row>
    <row r="37" spans="1:13" x14ac:dyDescent="0.3">
      <c r="A37" s="47" t="s">
        <v>44</v>
      </c>
      <c r="B37" s="90">
        <v>3</v>
      </c>
      <c r="C37" s="91">
        <v>21801890</v>
      </c>
      <c r="D37" s="92">
        <v>4</v>
      </c>
      <c r="E37" s="93">
        <v>16618580</v>
      </c>
      <c r="F37" s="92">
        <v>4</v>
      </c>
      <c r="G37" s="93">
        <v>22012680</v>
      </c>
      <c r="H37" s="92">
        <v>2</v>
      </c>
      <c r="I37" s="91">
        <v>15467800</v>
      </c>
      <c r="J37" s="92" t="s">
        <v>19</v>
      </c>
      <c r="K37" s="94" t="s">
        <v>19</v>
      </c>
      <c r="L37" s="95">
        <f>SUM(B37+D37+F37+H37)</f>
        <v>13</v>
      </c>
      <c r="M37" s="96">
        <f>SUM(C37+E37+G37+I37)</f>
        <v>75900950</v>
      </c>
    </row>
    <row r="38" spans="1:13" x14ac:dyDescent="0.3">
      <c r="A38" s="47" t="s">
        <v>33</v>
      </c>
      <c r="B38" s="61"/>
      <c r="C38" s="13"/>
      <c r="D38" s="12"/>
      <c r="E38" s="25"/>
      <c r="F38" s="12"/>
      <c r="G38" s="62"/>
      <c r="H38" s="12"/>
      <c r="I38" s="13"/>
      <c r="J38" s="12"/>
      <c r="K38" s="13"/>
      <c r="L38" s="12"/>
      <c r="M38" s="27"/>
    </row>
    <row r="39" spans="1:13" x14ac:dyDescent="0.3">
      <c r="A39" s="35" t="s">
        <v>17</v>
      </c>
      <c r="B39" s="63">
        <f t="shared" ref="B39:M39" si="2">SUM(B35:B38)</f>
        <v>4</v>
      </c>
      <c r="C39" s="87">
        <f t="shared" si="2"/>
        <v>23051890</v>
      </c>
      <c r="D39" s="54">
        <f t="shared" si="2"/>
        <v>5</v>
      </c>
      <c r="E39" s="49">
        <f t="shared" si="2"/>
        <v>18441580</v>
      </c>
      <c r="F39" s="54">
        <f t="shared" si="2"/>
        <v>5</v>
      </c>
      <c r="G39" s="64">
        <f t="shared" si="2"/>
        <v>26897680</v>
      </c>
      <c r="H39" s="54">
        <f t="shared" si="2"/>
        <v>4</v>
      </c>
      <c r="I39" s="87">
        <f t="shared" si="2"/>
        <v>22552800</v>
      </c>
      <c r="J39" s="54">
        <f t="shared" si="2"/>
        <v>1</v>
      </c>
      <c r="K39" s="60">
        <f t="shared" si="2"/>
        <v>1250000</v>
      </c>
      <c r="L39" s="54">
        <f t="shared" si="2"/>
        <v>19</v>
      </c>
      <c r="M39" s="59">
        <f t="shared" si="2"/>
        <v>92193950</v>
      </c>
    </row>
    <row r="40" spans="1:13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x14ac:dyDescent="0.3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x14ac:dyDescent="0.3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spans="1:13" x14ac:dyDescent="0.3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</row>
    <row r="44" spans="1:13" x14ac:dyDescent="0.3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spans="1:13" x14ac:dyDescent="0.3">
      <c r="A45" s="110" t="s">
        <v>59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3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</row>
    <row r="47" spans="1:13" x14ac:dyDescent="0.3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</row>
    <row r="48" spans="1:13" x14ac:dyDescent="0.3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</row>
    <row r="49" spans="1:13" x14ac:dyDescent="0.3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</row>
    <row r="50" spans="1:13" x14ac:dyDescent="0.3">
      <c r="A50" s="101" t="s">
        <v>1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</row>
    <row r="51" spans="1:13" x14ac:dyDescent="0.3">
      <c r="A51" s="101" t="s">
        <v>2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3" x14ac:dyDescent="0.3">
      <c r="A52" s="101" t="s">
        <v>3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</row>
    <row r="53" spans="1:13" x14ac:dyDescent="0.3">
      <c r="A53" s="99" t="s">
        <v>4</v>
      </c>
      <c r="B53" s="102" t="s">
        <v>5</v>
      </c>
      <c r="C53" s="103"/>
      <c r="D53" s="102" t="s">
        <v>10</v>
      </c>
      <c r="E53" s="103"/>
      <c r="F53" s="102" t="s">
        <v>11</v>
      </c>
      <c r="G53" s="103"/>
      <c r="H53" s="102" t="s">
        <v>12</v>
      </c>
      <c r="I53" s="103"/>
      <c r="J53" s="102" t="s">
        <v>13</v>
      </c>
      <c r="K53" s="103"/>
      <c r="L53" s="102" t="s">
        <v>14</v>
      </c>
      <c r="M53" s="103"/>
    </row>
    <row r="54" spans="1:13" x14ac:dyDescent="0.3">
      <c r="A54" s="100"/>
      <c r="B54" s="5" t="s">
        <v>6</v>
      </c>
      <c r="C54" s="6" t="s">
        <v>8</v>
      </c>
      <c r="D54" s="7" t="s">
        <v>6</v>
      </c>
      <c r="E54" s="6" t="s">
        <v>8</v>
      </c>
      <c r="F54" s="7" t="s">
        <v>6</v>
      </c>
      <c r="G54" s="6" t="s">
        <v>8</v>
      </c>
      <c r="H54" s="7" t="s">
        <v>6</v>
      </c>
      <c r="I54" s="6" t="s">
        <v>8</v>
      </c>
      <c r="J54" s="7" t="s">
        <v>6</v>
      </c>
      <c r="K54" s="6" t="s">
        <v>8</v>
      </c>
      <c r="L54" s="7" t="s">
        <v>6</v>
      </c>
      <c r="M54" s="6" t="s">
        <v>8</v>
      </c>
    </row>
    <row r="55" spans="1:13" x14ac:dyDescent="0.3">
      <c r="A55" s="100"/>
      <c r="B55" s="17" t="s">
        <v>7</v>
      </c>
      <c r="C55" s="18" t="s">
        <v>9</v>
      </c>
      <c r="D55" s="19" t="s">
        <v>7</v>
      </c>
      <c r="E55" s="18" t="s">
        <v>9</v>
      </c>
      <c r="F55" s="19" t="s">
        <v>7</v>
      </c>
      <c r="G55" s="18" t="s">
        <v>9</v>
      </c>
      <c r="H55" s="19" t="s">
        <v>7</v>
      </c>
      <c r="I55" s="18" t="s">
        <v>9</v>
      </c>
      <c r="J55" s="19" t="s">
        <v>7</v>
      </c>
      <c r="K55" s="18" t="s">
        <v>9</v>
      </c>
      <c r="L55" s="19" t="s">
        <v>7</v>
      </c>
      <c r="M55" s="18" t="s">
        <v>9</v>
      </c>
    </row>
    <row r="56" spans="1:13" x14ac:dyDescent="0.3">
      <c r="A56" s="39" t="s">
        <v>23</v>
      </c>
      <c r="B56" s="40"/>
      <c r="C56" s="40"/>
      <c r="D56" s="12"/>
      <c r="E56" s="12"/>
      <c r="F56" s="12"/>
      <c r="G56" s="12"/>
      <c r="H56" s="12"/>
      <c r="I56" s="12"/>
      <c r="J56" s="12"/>
      <c r="K56" s="12"/>
      <c r="L56" s="12"/>
      <c r="M56" s="36"/>
    </row>
    <row r="57" spans="1:13" x14ac:dyDescent="0.3">
      <c r="A57" s="108" t="s">
        <v>34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17"/>
    </row>
    <row r="58" spans="1:13" x14ac:dyDescent="0.3">
      <c r="A58" s="65" t="s">
        <v>45</v>
      </c>
      <c r="B58" s="16">
        <v>38</v>
      </c>
      <c r="C58" s="66">
        <v>3527350</v>
      </c>
      <c r="D58" s="16">
        <v>37</v>
      </c>
      <c r="E58" s="67">
        <v>3578950</v>
      </c>
      <c r="F58" s="16">
        <v>35</v>
      </c>
      <c r="G58" s="67">
        <v>3168350</v>
      </c>
      <c r="H58" s="16">
        <v>35</v>
      </c>
      <c r="I58" s="67">
        <v>3168350</v>
      </c>
      <c r="J58" s="16">
        <v>35</v>
      </c>
      <c r="K58" s="67">
        <v>3168350</v>
      </c>
      <c r="L58" s="16">
        <f>SUM(B58+D58+F58+H58+J58)</f>
        <v>180</v>
      </c>
      <c r="M58" s="68">
        <f>SUM(C58+E58+G58+I58+K58)</f>
        <v>16611350</v>
      </c>
    </row>
    <row r="59" spans="1:13" x14ac:dyDescent="0.3">
      <c r="A59" s="97" t="s">
        <v>35</v>
      </c>
      <c r="B59" s="16"/>
      <c r="C59" s="67"/>
      <c r="D59" s="16"/>
      <c r="E59" s="67"/>
      <c r="F59" s="16"/>
      <c r="G59" s="67"/>
      <c r="H59" s="16"/>
      <c r="I59" s="67"/>
      <c r="J59" s="16"/>
      <c r="K59" s="67"/>
      <c r="L59" s="16"/>
      <c r="M59" s="71"/>
    </row>
    <row r="60" spans="1:13" x14ac:dyDescent="0.3">
      <c r="A60" s="23" t="s">
        <v>46</v>
      </c>
      <c r="B60" s="16">
        <v>8</v>
      </c>
      <c r="C60" s="70">
        <v>285000</v>
      </c>
      <c r="D60" s="16">
        <v>8</v>
      </c>
      <c r="E60" s="70">
        <v>285000</v>
      </c>
      <c r="F60" s="16">
        <v>8</v>
      </c>
      <c r="G60" s="70">
        <v>285000</v>
      </c>
      <c r="H60" s="16">
        <v>8</v>
      </c>
      <c r="I60" s="70">
        <v>285000</v>
      </c>
      <c r="J60" s="16">
        <v>8</v>
      </c>
      <c r="K60" s="70">
        <v>285000</v>
      </c>
      <c r="L60" s="16">
        <f>B60+D60+F60+H60+J60</f>
        <v>40</v>
      </c>
      <c r="M60" s="71">
        <f>C60+E60+G60+I60+K60</f>
        <v>1425000</v>
      </c>
    </row>
    <row r="61" spans="1:13" x14ac:dyDescent="0.3">
      <c r="A61" s="24" t="s">
        <v>24</v>
      </c>
      <c r="B61" s="13"/>
      <c r="C61" s="33"/>
      <c r="D61" s="13"/>
      <c r="E61" s="33"/>
      <c r="F61" s="13"/>
      <c r="G61" s="33"/>
      <c r="H61" s="13"/>
      <c r="I61" s="33"/>
      <c r="J61" s="13"/>
      <c r="K61" s="33"/>
      <c r="L61" s="13"/>
      <c r="M61" s="36"/>
    </row>
    <row r="62" spans="1:13" x14ac:dyDescent="0.3">
      <c r="A62" s="89" t="s">
        <v>36</v>
      </c>
      <c r="B62" s="31"/>
      <c r="C62" s="32"/>
      <c r="D62" s="31"/>
      <c r="E62" s="32"/>
      <c r="F62" s="31"/>
      <c r="G62" s="32"/>
      <c r="H62" s="31"/>
      <c r="I62" s="32"/>
      <c r="J62" s="31"/>
      <c r="K62" s="32"/>
      <c r="L62" s="31"/>
      <c r="M62" s="98"/>
    </row>
    <row r="63" spans="1:13" x14ac:dyDescent="0.3">
      <c r="A63" s="69" t="s">
        <v>47</v>
      </c>
      <c r="B63" s="31">
        <v>1</v>
      </c>
      <c r="C63" s="29">
        <v>1990000</v>
      </c>
      <c r="D63" s="31" t="s">
        <v>19</v>
      </c>
      <c r="E63" s="32" t="s">
        <v>19</v>
      </c>
      <c r="F63" s="31" t="s">
        <v>20</v>
      </c>
      <c r="G63" s="32" t="s">
        <v>19</v>
      </c>
      <c r="H63" s="31" t="s">
        <v>19</v>
      </c>
      <c r="I63" s="32" t="s">
        <v>19</v>
      </c>
      <c r="J63" s="31" t="s">
        <v>19</v>
      </c>
      <c r="K63" s="32" t="s">
        <v>19</v>
      </c>
      <c r="L63" s="31">
        <v>1</v>
      </c>
      <c r="M63" s="29">
        <v>1990000</v>
      </c>
    </row>
    <row r="64" spans="1:13" x14ac:dyDescent="0.3">
      <c r="A64" s="24" t="s">
        <v>48</v>
      </c>
      <c r="B64" s="13"/>
      <c r="C64" s="33"/>
      <c r="D64" s="13"/>
      <c r="E64" s="33"/>
      <c r="F64" s="13"/>
      <c r="G64" s="33"/>
      <c r="H64" s="13"/>
      <c r="I64" s="33"/>
      <c r="J64" s="13"/>
      <c r="K64" s="33"/>
      <c r="L64" s="13"/>
      <c r="M64" s="34"/>
    </row>
    <row r="65" spans="1:13" x14ac:dyDescent="0.3">
      <c r="A65" s="3" t="s">
        <v>17</v>
      </c>
      <c r="B65" s="13">
        <f>SUM(B58:B64)</f>
        <v>47</v>
      </c>
      <c r="C65" s="25">
        <f>SUM(C58:C64)</f>
        <v>5802350</v>
      </c>
      <c r="D65" s="13">
        <f>SUM(D58:D64)</f>
        <v>45</v>
      </c>
      <c r="E65" s="27">
        <f t="shared" ref="E65:M65" si="3">SUM(E58:E64)</f>
        <v>3863950</v>
      </c>
      <c r="F65" s="27">
        <f t="shared" si="3"/>
        <v>43</v>
      </c>
      <c r="G65" s="27">
        <f t="shared" si="3"/>
        <v>3453350</v>
      </c>
      <c r="H65" s="27">
        <f t="shared" si="3"/>
        <v>43</v>
      </c>
      <c r="I65" s="27">
        <f t="shared" si="3"/>
        <v>3453350</v>
      </c>
      <c r="J65" s="27">
        <f t="shared" si="3"/>
        <v>43</v>
      </c>
      <c r="K65" s="27">
        <f t="shared" si="3"/>
        <v>3453350</v>
      </c>
      <c r="L65" s="27">
        <f t="shared" si="3"/>
        <v>221</v>
      </c>
      <c r="M65" s="27">
        <f t="shared" si="3"/>
        <v>20026350</v>
      </c>
    </row>
    <row r="66" spans="1:13" x14ac:dyDescent="0.3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</row>
    <row r="67" spans="1:13" x14ac:dyDescent="0.3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</row>
    <row r="68" spans="1:13" x14ac:dyDescent="0.3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</row>
    <row r="69" spans="1:13" x14ac:dyDescent="0.3">
      <c r="A69" s="110" t="s">
        <v>60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3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13" x14ac:dyDescent="0.3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</row>
    <row r="73" spans="1:13" x14ac:dyDescent="0.3">
      <c r="A73" s="101" t="s">
        <v>1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</row>
    <row r="74" spans="1:13" x14ac:dyDescent="0.3">
      <c r="A74" s="101" t="s">
        <v>2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</row>
    <row r="75" spans="1:13" x14ac:dyDescent="0.3">
      <c r="A75" s="101" t="s">
        <v>3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</row>
    <row r="77" spans="1:13" x14ac:dyDescent="0.3">
      <c r="A77" s="99" t="s">
        <v>4</v>
      </c>
      <c r="B77" s="102" t="s">
        <v>5</v>
      </c>
      <c r="C77" s="103"/>
      <c r="D77" s="102" t="s">
        <v>10</v>
      </c>
      <c r="E77" s="103"/>
      <c r="F77" s="102" t="s">
        <v>11</v>
      </c>
      <c r="G77" s="103"/>
      <c r="H77" s="102" t="s">
        <v>12</v>
      </c>
      <c r="I77" s="103"/>
      <c r="J77" s="102" t="s">
        <v>13</v>
      </c>
      <c r="K77" s="103"/>
      <c r="L77" s="102" t="s">
        <v>14</v>
      </c>
      <c r="M77" s="103"/>
    </row>
    <row r="78" spans="1:13" x14ac:dyDescent="0.3">
      <c r="A78" s="100"/>
      <c r="B78" s="5" t="s">
        <v>6</v>
      </c>
      <c r="C78" s="6" t="s">
        <v>8</v>
      </c>
      <c r="D78" s="7" t="s">
        <v>6</v>
      </c>
      <c r="E78" s="6" t="s">
        <v>8</v>
      </c>
      <c r="F78" s="7" t="s">
        <v>6</v>
      </c>
      <c r="G78" s="6" t="s">
        <v>8</v>
      </c>
      <c r="H78" s="7" t="s">
        <v>6</v>
      </c>
      <c r="I78" s="6" t="s">
        <v>8</v>
      </c>
      <c r="J78" s="7" t="s">
        <v>6</v>
      </c>
      <c r="K78" s="6" t="s">
        <v>8</v>
      </c>
      <c r="L78" s="7" t="s">
        <v>6</v>
      </c>
      <c r="M78" s="6" t="s">
        <v>8</v>
      </c>
    </row>
    <row r="79" spans="1:13" x14ac:dyDescent="0.3">
      <c r="A79" s="118"/>
      <c r="B79" s="8" t="s">
        <v>7</v>
      </c>
      <c r="C79" s="9" t="s">
        <v>9</v>
      </c>
      <c r="D79" s="10" t="s">
        <v>7</v>
      </c>
      <c r="E79" s="9" t="s">
        <v>9</v>
      </c>
      <c r="F79" s="10" t="s">
        <v>7</v>
      </c>
      <c r="G79" s="9" t="s">
        <v>9</v>
      </c>
      <c r="H79" s="10" t="s">
        <v>7</v>
      </c>
      <c r="I79" s="9" t="s">
        <v>9</v>
      </c>
      <c r="J79" s="10" t="s">
        <v>7</v>
      </c>
      <c r="K79" s="9" t="s">
        <v>9</v>
      </c>
      <c r="L79" s="10" t="s">
        <v>7</v>
      </c>
      <c r="M79" s="9" t="s">
        <v>9</v>
      </c>
    </row>
    <row r="80" spans="1:13" x14ac:dyDescent="0.3">
      <c r="A80" s="107" t="s">
        <v>25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6"/>
    </row>
    <row r="81" spans="1:13" x14ac:dyDescent="0.3">
      <c r="A81" s="105" t="s">
        <v>50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6"/>
    </row>
    <row r="82" spans="1:13" x14ac:dyDescent="0.3">
      <c r="A82" s="48" t="s">
        <v>49</v>
      </c>
      <c r="B82" s="15">
        <v>2</v>
      </c>
      <c r="C82" s="30">
        <v>80000</v>
      </c>
      <c r="D82" s="15">
        <v>2</v>
      </c>
      <c r="E82" s="30">
        <v>80000</v>
      </c>
      <c r="F82" s="15">
        <v>3</v>
      </c>
      <c r="G82" s="30">
        <v>180000</v>
      </c>
      <c r="H82" s="15">
        <v>3</v>
      </c>
      <c r="I82" s="30">
        <v>180000</v>
      </c>
      <c r="J82" s="15">
        <v>2</v>
      </c>
      <c r="K82" s="30">
        <v>80000</v>
      </c>
      <c r="L82" s="15">
        <f>J82+H82+F82+D82+B82</f>
        <v>12</v>
      </c>
      <c r="M82" s="28">
        <f>K82+I82+G82+E82+C82</f>
        <v>600000</v>
      </c>
    </row>
    <row r="83" spans="1:13" x14ac:dyDescent="0.3">
      <c r="A83" s="107" t="s">
        <v>51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17"/>
    </row>
    <row r="84" spans="1:13" x14ac:dyDescent="0.3">
      <c r="A84" s="14" t="s">
        <v>52</v>
      </c>
      <c r="B84" s="15">
        <v>4</v>
      </c>
      <c r="C84" s="30">
        <v>160000</v>
      </c>
      <c r="D84" s="15">
        <v>6</v>
      </c>
      <c r="E84" s="30">
        <v>4911000</v>
      </c>
      <c r="F84" s="15">
        <v>5</v>
      </c>
      <c r="G84" s="30">
        <v>6760000</v>
      </c>
      <c r="H84" s="15">
        <v>5</v>
      </c>
      <c r="I84" s="30">
        <v>2328000</v>
      </c>
      <c r="J84" s="15">
        <v>5</v>
      </c>
      <c r="K84" s="30">
        <v>3838000</v>
      </c>
      <c r="L84" s="30">
        <f>B84+D84+F84+H84+J84</f>
        <v>25</v>
      </c>
      <c r="M84" s="30">
        <f>C84+E84+G84+I84+K84</f>
        <v>17997000</v>
      </c>
    </row>
    <row r="85" spans="1:13" x14ac:dyDescent="0.3">
      <c r="A85" s="35" t="s">
        <v>17</v>
      </c>
      <c r="B85" s="15">
        <f t="shared" ref="B85:M85" si="4">SUM(B82:B84)</f>
        <v>6</v>
      </c>
      <c r="C85" s="72">
        <f t="shared" si="4"/>
        <v>240000</v>
      </c>
      <c r="D85" s="15">
        <f t="shared" si="4"/>
        <v>8</v>
      </c>
      <c r="E85" s="30">
        <f t="shared" si="4"/>
        <v>4991000</v>
      </c>
      <c r="F85" s="15">
        <f t="shared" si="4"/>
        <v>8</v>
      </c>
      <c r="G85" s="30">
        <f t="shared" si="4"/>
        <v>6940000</v>
      </c>
      <c r="H85" s="15">
        <f t="shared" si="4"/>
        <v>8</v>
      </c>
      <c r="I85" s="30">
        <f t="shared" si="4"/>
        <v>2508000</v>
      </c>
      <c r="J85" s="15">
        <f t="shared" si="4"/>
        <v>7</v>
      </c>
      <c r="K85" s="30">
        <f t="shared" si="4"/>
        <v>3918000</v>
      </c>
      <c r="L85" s="15">
        <f t="shared" si="4"/>
        <v>37</v>
      </c>
      <c r="M85" s="73">
        <f t="shared" si="4"/>
        <v>18597000</v>
      </c>
    </row>
    <row r="91" spans="1:13" x14ac:dyDescent="0.3">
      <c r="A91" s="101" t="s">
        <v>61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</row>
    <row r="96" spans="1:13" x14ac:dyDescent="0.3">
      <c r="A96" s="101" t="s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</row>
    <row r="97" spans="1:13" x14ac:dyDescent="0.3">
      <c r="A97" s="101" t="s">
        <v>2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</row>
    <row r="98" spans="1:13" x14ac:dyDescent="0.3">
      <c r="A98" s="101" t="s">
        <v>3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</row>
    <row r="100" spans="1:13" x14ac:dyDescent="0.3">
      <c r="A100" s="99" t="s">
        <v>4</v>
      </c>
      <c r="B100" s="102" t="s">
        <v>5</v>
      </c>
      <c r="C100" s="103"/>
      <c r="D100" s="102" t="s">
        <v>10</v>
      </c>
      <c r="E100" s="103"/>
      <c r="F100" s="102" t="s">
        <v>11</v>
      </c>
      <c r="G100" s="103"/>
      <c r="H100" s="102" t="s">
        <v>12</v>
      </c>
      <c r="I100" s="103"/>
      <c r="J100" s="102" t="s">
        <v>13</v>
      </c>
      <c r="K100" s="103"/>
      <c r="L100" s="102" t="s">
        <v>14</v>
      </c>
      <c r="M100" s="103"/>
    </row>
    <row r="101" spans="1:13" x14ac:dyDescent="0.3">
      <c r="A101" s="100"/>
      <c r="B101" s="5" t="s">
        <v>6</v>
      </c>
      <c r="C101" s="6" t="s">
        <v>8</v>
      </c>
      <c r="D101" s="7" t="s">
        <v>6</v>
      </c>
      <c r="E101" s="6" t="s">
        <v>8</v>
      </c>
      <c r="F101" s="7" t="s">
        <v>6</v>
      </c>
      <c r="G101" s="6" t="s">
        <v>8</v>
      </c>
      <c r="H101" s="7" t="s">
        <v>6</v>
      </c>
      <c r="I101" s="6" t="s">
        <v>8</v>
      </c>
      <c r="J101" s="7" t="s">
        <v>6</v>
      </c>
      <c r="K101" s="6" t="s">
        <v>8</v>
      </c>
      <c r="L101" s="7" t="s">
        <v>6</v>
      </c>
      <c r="M101" s="6" t="s">
        <v>8</v>
      </c>
    </row>
    <row r="102" spans="1:13" x14ac:dyDescent="0.3">
      <c r="A102" s="118"/>
      <c r="B102" s="8" t="s">
        <v>7</v>
      </c>
      <c r="C102" s="9" t="s">
        <v>9</v>
      </c>
      <c r="D102" s="10" t="s">
        <v>7</v>
      </c>
      <c r="E102" s="9" t="s">
        <v>9</v>
      </c>
      <c r="F102" s="10" t="s">
        <v>7</v>
      </c>
      <c r="G102" s="9" t="s">
        <v>9</v>
      </c>
      <c r="H102" s="10" t="s">
        <v>7</v>
      </c>
      <c r="I102" s="9" t="s">
        <v>9</v>
      </c>
      <c r="J102" s="10" t="s">
        <v>7</v>
      </c>
      <c r="K102" s="9" t="s">
        <v>9</v>
      </c>
      <c r="L102" s="10" t="s">
        <v>7</v>
      </c>
      <c r="M102" s="9" t="s">
        <v>9</v>
      </c>
    </row>
    <row r="103" spans="1:13" x14ac:dyDescent="0.3">
      <c r="A103" s="104" t="s">
        <v>26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4"/>
    </row>
    <row r="104" spans="1:13" x14ac:dyDescent="0.3">
      <c r="A104" s="105" t="s">
        <v>54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6"/>
    </row>
    <row r="105" spans="1:13" x14ac:dyDescent="0.3">
      <c r="A105" s="84" t="s">
        <v>53</v>
      </c>
      <c r="B105" s="74">
        <v>8</v>
      </c>
      <c r="C105" s="75">
        <v>875000</v>
      </c>
      <c r="D105" s="74">
        <v>8</v>
      </c>
      <c r="E105" s="75">
        <v>975000</v>
      </c>
      <c r="F105" s="74">
        <v>8</v>
      </c>
      <c r="G105" s="75">
        <v>875000</v>
      </c>
      <c r="H105" s="74">
        <v>8</v>
      </c>
      <c r="I105" s="75">
        <v>975000</v>
      </c>
      <c r="J105" s="74">
        <v>7</v>
      </c>
      <c r="K105" s="75">
        <v>475000</v>
      </c>
      <c r="L105" s="74">
        <f>B105+D105+F105+H105+J105</f>
        <v>39</v>
      </c>
      <c r="M105" s="75">
        <f>C105+E105+G105+I105+K105</f>
        <v>4175000</v>
      </c>
    </row>
    <row r="106" spans="1:13" x14ac:dyDescent="0.3">
      <c r="A106" s="113" t="s">
        <v>55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4"/>
    </row>
    <row r="107" spans="1:13" x14ac:dyDescent="0.3">
      <c r="A107" s="21" t="s">
        <v>56</v>
      </c>
      <c r="B107" s="82">
        <v>1</v>
      </c>
      <c r="C107" s="78">
        <v>40000</v>
      </c>
      <c r="D107" s="82">
        <v>1</v>
      </c>
      <c r="E107" s="78">
        <v>40000</v>
      </c>
      <c r="F107" s="82">
        <v>1</v>
      </c>
      <c r="G107" s="78">
        <v>40000</v>
      </c>
      <c r="H107" s="82">
        <v>1</v>
      </c>
      <c r="I107" s="78">
        <v>40000</v>
      </c>
      <c r="J107" s="82">
        <v>1</v>
      </c>
      <c r="K107" s="78">
        <v>40000</v>
      </c>
      <c r="L107" s="76">
        <f>B107+D107+F107+H107+J107</f>
        <v>5</v>
      </c>
      <c r="M107" s="80">
        <f>C107+E107+G107+I107+K107</f>
        <v>200000</v>
      </c>
    </row>
    <row r="108" spans="1:13" x14ac:dyDescent="0.3">
      <c r="A108" s="86" t="s">
        <v>57</v>
      </c>
      <c r="B108" s="83"/>
      <c r="C108" s="79"/>
      <c r="D108" s="77"/>
      <c r="E108" s="79"/>
      <c r="F108" s="77"/>
      <c r="G108" s="79"/>
      <c r="H108" s="77"/>
      <c r="I108" s="79"/>
      <c r="J108" s="77"/>
      <c r="K108" s="79"/>
      <c r="L108" s="77"/>
      <c r="M108" s="81"/>
    </row>
    <row r="109" spans="1:13" x14ac:dyDescent="0.3">
      <c r="A109" s="85" t="s">
        <v>17</v>
      </c>
      <c r="B109" s="15">
        <f t="shared" ref="B109:M109" si="5">SUM(B105:B108)</f>
        <v>9</v>
      </c>
      <c r="C109" s="30">
        <f t="shared" si="5"/>
        <v>915000</v>
      </c>
      <c r="D109" s="15">
        <f t="shared" si="5"/>
        <v>9</v>
      </c>
      <c r="E109" s="30">
        <f t="shared" si="5"/>
        <v>1015000</v>
      </c>
      <c r="F109" s="15">
        <f t="shared" si="5"/>
        <v>9</v>
      </c>
      <c r="G109" s="30">
        <f t="shared" si="5"/>
        <v>915000</v>
      </c>
      <c r="H109" s="15">
        <f t="shared" si="5"/>
        <v>9</v>
      </c>
      <c r="I109" s="30">
        <f t="shared" si="5"/>
        <v>1015000</v>
      </c>
      <c r="J109" s="15">
        <f t="shared" si="5"/>
        <v>8</v>
      </c>
      <c r="K109" s="30">
        <f t="shared" si="5"/>
        <v>515000</v>
      </c>
      <c r="L109" s="15">
        <f t="shared" si="5"/>
        <v>44</v>
      </c>
      <c r="M109" s="28">
        <f t="shared" si="5"/>
        <v>4375000</v>
      </c>
    </row>
    <row r="111" spans="1:13" x14ac:dyDescent="0.3">
      <c r="A111" s="54" t="s">
        <v>18</v>
      </c>
      <c r="B111" s="15">
        <f>B109+B85+B65+B39+B22</f>
        <v>110</v>
      </c>
      <c r="C111" s="119">
        <f t="shared" ref="C111:M111" si="6">C109+C85+C65+C39+C22</f>
        <v>44842640</v>
      </c>
      <c r="D111" s="15">
        <f t="shared" si="6"/>
        <v>110</v>
      </c>
      <c r="E111" s="119">
        <f t="shared" si="6"/>
        <v>43376930</v>
      </c>
      <c r="F111" s="15">
        <f t="shared" si="6"/>
        <v>107</v>
      </c>
      <c r="G111" s="28">
        <f t="shared" si="6"/>
        <v>53953430</v>
      </c>
      <c r="H111" s="15">
        <f t="shared" si="6"/>
        <v>106</v>
      </c>
      <c r="I111" s="28">
        <f t="shared" si="6"/>
        <v>46008550</v>
      </c>
      <c r="J111" s="15">
        <f t="shared" si="6"/>
        <v>101</v>
      </c>
      <c r="K111" s="28">
        <f t="shared" si="6"/>
        <v>26341750</v>
      </c>
      <c r="L111" s="15">
        <f t="shared" si="6"/>
        <v>534</v>
      </c>
      <c r="M111" s="28">
        <f t="shared" si="6"/>
        <v>214523300</v>
      </c>
    </row>
    <row r="115" spans="1:13" x14ac:dyDescent="0.3">
      <c r="A115" s="101" t="s">
        <v>62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</row>
  </sheetData>
  <mergeCells count="70">
    <mergeCell ref="A104:M104"/>
    <mergeCell ref="A106:M106"/>
    <mergeCell ref="A115:M115"/>
    <mergeCell ref="J100:K100"/>
    <mergeCell ref="L100:M100"/>
    <mergeCell ref="A103:M103"/>
    <mergeCell ref="A83:M83"/>
    <mergeCell ref="A91:M91"/>
    <mergeCell ref="A100:A102"/>
    <mergeCell ref="B100:C100"/>
    <mergeCell ref="D100:E100"/>
    <mergeCell ref="F100:G100"/>
    <mergeCell ref="H100:I100"/>
    <mergeCell ref="A57:M57"/>
    <mergeCell ref="A69:M69"/>
    <mergeCell ref="A96:M96"/>
    <mergeCell ref="A97:M97"/>
    <mergeCell ref="A98:M98"/>
    <mergeCell ref="A77:A79"/>
    <mergeCell ref="B77:C77"/>
    <mergeCell ref="D77:E77"/>
    <mergeCell ref="F77:G77"/>
    <mergeCell ref="H77:I77"/>
    <mergeCell ref="J77:K77"/>
    <mergeCell ref="L77:M77"/>
    <mergeCell ref="A74:M74"/>
    <mergeCell ref="A75:M75"/>
    <mergeCell ref="A73:M73"/>
    <mergeCell ref="A81:M81"/>
    <mergeCell ref="A80:M80"/>
    <mergeCell ref="A28:M28"/>
    <mergeCell ref="A29:M29"/>
    <mergeCell ref="A30:A32"/>
    <mergeCell ref="B30:C30"/>
    <mergeCell ref="D30:E30"/>
    <mergeCell ref="F30:G30"/>
    <mergeCell ref="H30:I30"/>
    <mergeCell ref="J30:K30"/>
    <mergeCell ref="L30:M30"/>
    <mergeCell ref="A52:M52"/>
    <mergeCell ref="A34:M34"/>
    <mergeCell ref="L53:M53"/>
    <mergeCell ref="A45:M45"/>
    <mergeCell ref="B53:C53"/>
    <mergeCell ref="D53:E53"/>
    <mergeCell ref="A36:M36"/>
    <mergeCell ref="A50:M50"/>
    <mergeCell ref="A51:M51"/>
    <mergeCell ref="A53:A55"/>
    <mergeCell ref="A10:L10"/>
    <mergeCell ref="A33:L33"/>
    <mergeCell ref="A27:M27"/>
    <mergeCell ref="A24:M24"/>
    <mergeCell ref="A11:M11"/>
    <mergeCell ref="A13:M13"/>
    <mergeCell ref="A15:M15"/>
    <mergeCell ref="A19:M19"/>
    <mergeCell ref="F53:G53"/>
    <mergeCell ref="H53:I53"/>
    <mergeCell ref="J53:K53"/>
    <mergeCell ref="A7:A9"/>
    <mergeCell ref="A3:M3"/>
    <mergeCell ref="A4:M4"/>
    <mergeCell ref="A5:M5"/>
    <mergeCell ref="B7:C7"/>
    <mergeCell ref="D7:E7"/>
    <mergeCell ref="F7:G7"/>
    <mergeCell ref="H7:I7"/>
    <mergeCell ref="J7:K7"/>
    <mergeCell ref="L7:M7"/>
  </mergeCells>
  <pageMargins left="0.35433070866141736" right="0.19685039370078741" top="0.9055118110236221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ยท.1-5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2023-02-10T21:52:17Z</cp:lastPrinted>
  <dcterms:created xsi:type="dcterms:W3CDTF">2021-01-14T19:27:02Z</dcterms:created>
  <dcterms:modified xsi:type="dcterms:W3CDTF">2023-02-10T21:53:46Z</dcterms:modified>
</cp:coreProperties>
</file>